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ellotta\Desktop\TOOLKIT LET INVITO AQ ICT\"/>
    </mc:Choice>
  </mc:AlternateContent>
  <xr:revisionPtr revIDLastSave="0" documentId="13_ncr:1_{4AAAAD0A-408B-4671-8A4C-51E2ADA0B17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Foglio1" sheetId="3" r:id="rId1"/>
    <sheet name="Foglio2" sheetId="2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3" l="1"/>
  <c r="H23" i="3"/>
  <c r="G23" i="3"/>
  <c r="F23" i="3"/>
  <c r="E23" i="3"/>
  <c r="D23" i="3"/>
  <c r="C23" i="3"/>
  <c r="I22" i="3"/>
  <c r="H22" i="3"/>
  <c r="G22" i="3"/>
  <c r="F22" i="3"/>
  <c r="E22" i="3"/>
  <c r="D22" i="3"/>
  <c r="C22" i="3"/>
  <c r="I21" i="3"/>
  <c r="H21" i="3"/>
  <c r="G21" i="3"/>
  <c r="F21" i="3"/>
  <c r="E21" i="3"/>
  <c r="D21" i="3"/>
  <c r="C21" i="3"/>
  <c r="I20" i="3"/>
  <c r="H20" i="3"/>
  <c r="G20" i="3"/>
  <c r="F20" i="3"/>
  <c r="E20" i="3"/>
  <c r="D20" i="3"/>
  <c r="C20" i="3"/>
  <c r="I19" i="3"/>
  <c r="H19" i="3"/>
  <c r="G19" i="3"/>
  <c r="F19" i="3"/>
  <c r="E19" i="3"/>
  <c r="D19" i="3"/>
  <c r="C19" i="3"/>
  <c r="I18" i="3"/>
  <c r="H18" i="3"/>
  <c r="G18" i="3"/>
  <c r="F18" i="3"/>
  <c r="E18" i="3"/>
  <c r="D18" i="3"/>
  <c r="C18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I6" i="3"/>
  <c r="H6" i="3"/>
  <c r="G6" i="3"/>
  <c r="F6" i="3"/>
  <c r="E6" i="3"/>
  <c r="D6" i="3"/>
  <c r="C6" i="3"/>
  <c r="I5" i="3"/>
  <c r="H5" i="3"/>
  <c r="G5" i="3"/>
  <c r="F5" i="3"/>
  <c r="E5" i="3"/>
  <c r="D5" i="3"/>
  <c r="C5" i="3"/>
  <c r="I4" i="3"/>
  <c r="H4" i="3"/>
  <c r="G4" i="3"/>
  <c r="F4" i="3"/>
  <c r="E4" i="3"/>
  <c r="D4" i="3"/>
  <c r="C4" i="3"/>
  <c r="E5" i="2" l="1"/>
  <c r="E6" i="2"/>
  <c r="E7" i="2"/>
  <c r="E8" i="2"/>
  <c r="F8" i="2" s="1"/>
  <c r="E9" i="2"/>
  <c r="F9" i="2" s="1"/>
  <c r="E10" i="2"/>
  <c r="E11" i="2"/>
  <c r="F11" i="2" s="1"/>
  <c r="E12" i="2"/>
  <c r="E13" i="2"/>
  <c r="E14" i="2"/>
  <c r="F14" i="2" s="1"/>
  <c r="E15" i="2"/>
  <c r="F15" i="2" s="1"/>
  <c r="E16" i="2"/>
  <c r="E17" i="2"/>
  <c r="E18" i="2"/>
  <c r="E19" i="2"/>
  <c r="F19" i="2" s="1"/>
  <c r="E20" i="2"/>
  <c r="E4" i="2"/>
  <c r="F4" i="2" s="1"/>
</calcChain>
</file>

<file path=xl/sharedStrings.xml><?xml version="1.0" encoding="utf-8"?>
<sst xmlns="http://schemas.openxmlformats.org/spreadsheetml/2006/main" count="56" uniqueCount="54">
  <si>
    <t>Ragione Sociale</t>
  </si>
  <si>
    <t>Valore</t>
  </si>
  <si>
    <t>Offerto (€)</t>
  </si>
  <si>
    <t>RTI Engineering Ingegneria Informatica S.p.A. - mandataria</t>
  </si>
  <si>
    <t>RTI HP Enterprise Services Italia -  mandataria</t>
  </si>
  <si>
    <t>RTI DEDAGROUP PUBLIC SERVICES -  mandataria</t>
  </si>
  <si>
    <t>RTI GPI S.p.A. -  mandataria</t>
  </si>
  <si>
    <t>RTI ISED Ingegneria dei Sistemi Elaborazione Dati Spa -  mandataria</t>
  </si>
  <si>
    <t>RTI Engineering Ingegneria Informatica S.p.A. -  mandataria</t>
  </si>
  <si>
    <t>RTI Almaviva - The Italian Innovation Company S.p.A. -  mandataria</t>
  </si>
  <si>
    <t>RTI Capgemini Italia S.p.A. - mandataria</t>
  </si>
  <si>
    <t>RTI Links Management and Technology S.p.A. - mandataria</t>
  </si>
  <si>
    <t>RTI HP Enterprise Services Italia - mandataria</t>
  </si>
  <si>
    <t>RTI Almaviva - The Italian Innovation Company S.p.A. - mandataria</t>
  </si>
  <si>
    <t>RTI Capgemini Italia S.p.A. -  mandataria</t>
  </si>
  <si>
    <t>NTT DATA Italia S.p.A. con socio unico</t>
  </si>
  <si>
    <t>RTI FINCONS -  mandataria</t>
  </si>
  <si>
    <t>RTI Links Management and Technology S.p.A. -  mandataria</t>
  </si>
  <si>
    <t>Lotto</t>
  </si>
  <si>
    <t>Imp. Lotti</t>
  </si>
  <si>
    <t>Graduatoria</t>
  </si>
  <si>
    <t>Prezzi BA AS</t>
  </si>
  <si>
    <t>Prezzi unitari a base asta Appalti specifici</t>
  </si>
  <si>
    <t>Figura professionale/prestazione</t>
  </si>
  <si>
    <t>Base d’asta unitaria AQ
(Euro)</t>
  </si>
  <si>
    <t>Lotto_1</t>
  </si>
  <si>
    <t>Lotto_2</t>
  </si>
  <si>
    <t>Lotto_3</t>
  </si>
  <si>
    <t>Lotto_5</t>
  </si>
  <si>
    <t>Lotto_6</t>
  </si>
  <si>
    <t>Lotto_7</t>
  </si>
  <si>
    <t>Lotto_8</t>
  </si>
  <si>
    <t>Ribasso min</t>
  </si>
  <si>
    <t>Capo Progetto</t>
  </si>
  <si>
    <t>Analista Funzionale</t>
  </si>
  <si>
    <t>Analista Programmatore</t>
  </si>
  <si>
    <t>Programmatore</t>
  </si>
  <si>
    <t>Specialista di prodotto/tecnologia</t>
  </si>
  <si>
    <t>Specialista di prodotto/tecnologia senior</t>
  </si>
  <si>
    <t>Specialista di tematica</t>
  </si>
  <si>
    <t>Visual Web Designer</t>
  </si>
  <si>
    <t>Grafico Web</t>
  </si>
  <si>
    <t>Progettista DataWarehouse</t>
  </si>
  <si>
    <t>DataBase Administrator</t>
  </si>
  <si>
    <t>Specialista di pacchetto</t>
  </si>
  <si>
    <t>Tecnico di collaudo e integrazione sistemi</t>
  </si>
  <si>
    <t>Operatore di Publishing</t>
  </si>
  <si>
    <t>Operator Multimediale</t>
  </si>
  <si>
    <t>Operator DataEntry</t>
  </si>
  <si>
    <t>Sistemista Junior</t>
  </si>
  <si>
    <t>Business Process Reengineer</t>
  </si>
  <si>
    <t>Assistente gestione utenti 1° livello</t>
  </si>
  <si>
    <t>Canone mensile di Manutenzione correttiva per singolo Function Point affidato</t>
  </si>
  <si>
    <t xml:space="preserve">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</si>
</sst>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4" fontId="0" fillId="0" borderId="0" xfId="0" applyNumberFormat="1"/>
    <xf numFmtId="164" fontId="2" fillId="0" borderId="0" xfId="0" applyNumberFormat="1" applyFont="1"/>
    <xf numFmtId="10" fontId="1" fillId="0" borderId="0" xfId="1" applyNumberFormat="1" applyFont="1"/>
    <xf numFmtId="0" fontId="0" fillId="0" borderId="1" xfId="0" applyBorder="1"/>
    <xf numFmtId="4" fontId="0" fillId="0" borderId="1" xfId="0" applyNumberFormat="1" applyBorder="1"/>
    <xf numFmtId="10" fontId="1" fillId="0" borderId="1" xfId="1" applyNumberFormat="1" applyFont="1" applyBorder="1"/>
    <xf numFmtId="10" fontId="1" fillId="2" borderId="1" xfId="1" applyNumberFormat="1" applyFont="1" applyFill="1" applyBorder="1"/>
    <xf numFmtId="10" fontId="1" fillId="2" borderId="0" xfId="1" applyNumberFormat="1" applyFont="1" applyFill="1"/>
    <xf numFmtId="10" fontId="0" fillId="2" borderId="0" xfId="0" applyNumberFormat="1" applyFill="1"/>
    <xf numFmtId="10" fontId="0" fillId="2" borderId="1" xfId="0" applyNumberFormat="1" applyFill="1" applyBorder="1"/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0" fillId="0" borderId="5" xfId="0" applyBorder="1" applyAlignment="1">
      <alignment horizontal="right" vertical="top"/>
    </xf>
    <xf numFmtId="0" fontId="0" fillId="0" borderId="5" xfId="0" applyBorder="1" applyAlignment="1">
      <alignment vertical="top" wrapText="1"/>
    </xf>
    <xf numFmtId="10" fontId="0" fillId="0" borderId="5" xfId="1" applyNumberFormat="1" applyFont="1" applyBorder="1" applyAlignment="1">
      <alignment vertical="top"/>
    </xf>
    <xf numFmtId="0" fontId="0" fillId="0" borderId="5" xfId="0" applyBorder="1" applyAlignment="1">
      <alignment vertical="top"/>
    </xf>
    <xf numFmtId="2" fontId="0" fillId="0" borderId="5" xfId="0" applyNumberFormat="1" applyBorder="1" applyAlignment="1">
      <alignment vertical="top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E3DA1-FCB3-4419-A82F-C5EDBE540B11}">
  <sheetPr>
    <pageSetUpPr fitToPage="1"/>
  </sheetPr>
  <dimension ref="A1:I26"/>
  <sheetViews>
    <sheetView tabSelected="1" workbookViewId="0">
      <selection activeCell="I27" sqref="I27"/>
    </sheetView>
  </sheetViews>
  <sheetFormatPr defaultColWidth="11.42578125" defaultRowHeight="15" x14ac:dyDescent="0.25"/>
  <cols>
    <col min="1" max="1" width="72.85546875" style="15" bestFit="1" customWidth="1"/>
    <col min="2" max="2" width="11" style="15" bestFit="1" customWidth="1"/>
    <col min="3" max="16384" width="11.42578125" style="15"/>
  </cols>
  <sheetData>
    <row r="1" spans="1:9" x14ac:dyDescent="0.25">
      <c r="A1" s="11"/>
      <c r="B1" s="12"/>
      <c r="C1" s="13" t="s">
        <v>22</v>
      </c>
      <c r="D1" s="13"/>
      <c r="E1" s="13"/>
      <c r="F1" s="13"/>
      <c r="G1" s="13"/>
      <c r="H1" s="13"/>
      <c r="I1" s="14"/>
    </row>
    <row r="2" spans="1:9" ht="45" x14ac:dyDescent="0.25">
      <c r="A2" s="16" t="s">
        <v>23</v>
      </c>
      <c r="B2" s="17" t="s">
        <v>24</v>
      </c>
      <c r="C2" s="16" t="s">
        <v>25</v>
      </c>
      <c r="D2" s="16" t="s">
        <v>26</v>
      </c>
      <c r="E2" s="16" t="s">
        <v>27</v>
      </c>
      <c r="F2" s="16" t="s">
        <v>28</v>
      </c>
      <c r="G2" s="16" t="s">
        <v>29</v>
      </c>
      <c r="H2" s="16" t="s">
        <v>30</v>
      </c>
      <c r="I2" s="16" t="s">
        <v>31</v>
      </c>
    </row>
    <row r="3" spans="1:9" x14ac:dyDescent="0.25">
      <c r="A3" s="18" t="s">
        <v>32</v>
      </c>
      <c r="B3" s="19"/>
      <c r="C3" s="20">
        <v>0.875</v>
      </c>
      <c r="D3" s="20">
        <v>0.81759999999999999</v>
      </c>
      <c r="E3" s="20">
        <v>0.91090000000000004</v>
      </c>
      <c r="F3" s="20">
        <v>0.90149999999999997</v>
      </c>
      <c r="G3" s="20">
        <v>0.66569999999999996</v>
      </c>
      <c r="H3" s="20">
        <v>0.70120000000000005</v>
      </c>
      <c r="I3" s="20">
        <v>0.81759999999999999</v>
      </c>
    </row>
    <row r="4" spans="1:9" x14ac:dyDescent="0.25">
      <c r="A4" s="21" t="s">
        <v>33</v>
      </c>
      <c r="B4" s="22">
        <v>500</v>
      </c>
      <c r="C4" s="22">
        <f>+$B4*C$3</f>
        <v>437.5</v>
      </c>
      <c r="D4" s="22">
        <f>+$B4*D$3</f>
        <v>408.8</v>
      </c>
      <c r="E4" s="22">
        <f t="shared" ref="E4:I4" si="0">+$B4*E$3</f>
        <v>455.45</v>
      </c>
      <c r="F4" s="22">
        <f t="shared" si="0"/>
        <v>450.75</v>
      </c>
      <c r="G4" s="22">
        <f t="shared" si="0"/>
        <v>332.85</v>
      </c>
      <c r="H4" s="22">
        <f t="shared" si="0"/>
        <v>350.6</v>
      </c>
      <c r="I4" s="22">
        <f t="shared" si="0"/>
        <v>408.8</v>
      </c>
    </row>
    <row r="5" spans="1:9" x14ac:dyDescent="0.25">
      <c r="A5" s="21" t="s">
        <v>34</v>
      </c>
      <c r="B5" s="22">
        <v>400</v>
      </c>
      <c r="C5" s="22">
        <f t="shared" ref="C5:I23" si="1">+$B5*C$3</f>
        <v>350</v>
      </c>
      <c r="D5" s="22">
        <f t="shared" si="1"/>
        <v>327.04000000000002</v>
      </c>
      <c r="E5" s="22">
        <f t="shared" si="1"/>
        <v>364.36</v>
      </c>
      <c r="F5" s="22">
        <f t="shared" si="1"/>
        <v>360.6</v>
      </c>
      <c r="G5" s="22">
        <f t="shared" si="1"/>
        <v>266.27999999999997</v>
      </c>
      <c r="H5" s="22">
        <f t="shared" si="1"/>
        <v>280.48</v>
      </c>
      <c r="I5" s="22">
        <f t="shared" si="1"/>
        <v>327.04000000000002</v>
      </c>
    </row>
    <row r="6" spans="1:9" x14ac:dyDescent="0.25">
      <c r="A6" s="21" t="s">
        <v>35</v>
      </c>
      <c r="B6" s="22">
        <v>300</v>
      </c>
      <c r="C6" s="22">
        <f t="shared" si="1"/>
        <v>262.5</v>
      </c>
      <c r="D6" s="22">
        <f t="shared" si="1"/>
        <v>245.28</v>
      </c>
      <c r="E6" s="22">
        <f t="shared" si="1"/>
        <v>273.27</v>
      </c>
      <c r="F6" s="22">
        <f t="shared" si="1"/>
        <v>270.45</v>
      </c>
      <c r="G6" s="22">
        <f t="shared" si="1"/>
        <v>199.71</v>
      </c>
      <c r="H6" s="22">
        <f t="shared" si="1"/>
        <v>210.36</v>
      </c>
      <c r="I6" s="22">
        <f t="shared" si="1"/>
        <v>245.28</v>
      </c>
    </row>
    <row r="7" spans="1:9" x14ac:dyDescent="0.25">
      <c r="A7" s="21" t="s">
        <v>36</v>
      </c>
      <c r="B7" s="22">
        <v>240</v>
      </c>
      <c r="C7" s="22">
        <f t="shared" si="1"/>
        <v>210</v>
      </c>
      <c r="D7" s="22">
        <f t="shared" si="1"/>
        <v>196.22</v>
      </c>
      <c r="E7" s="22">
        <f t="shared" si="1"/>
        <v>218.62</v>
      </c>
      <c r="F7" s="22">
        <f t="shared" si="1"/>
        <v>216.36</v>
      </c>
      <c r="G7" s="22">
        <f t="shared" si="1"/>
        <v>159.77000000000001</v>
      </c>
      <c r="H7" s="22">
        <f t="shared" si="1"/>
        <v>168.29</v>
      </c>
      <c r="I7" s="22">
        <f t="shared" si="1"/>
        <v>196.22</v>
      </c>
    </row>
    <row r="8" spans="1:9" x14ac:dyDescent="0.25">
      <c r="A8" s="21" t="s">
        <v>37</v>
      </c>
      <c r="B8" s="22">
        <v>450</v>
      </c>
      <c r="C8" s="22">
        <f t="shared" si="1"/>
        <v>393.75</v>
      </c>
      <c r="D8" s="22">
        <f t="shared" si="1"/>
        <v>367.92</v>
      </c>
      <c r="E8" s="22">
        <f t="shared" si="1"/>
        <v>409.91</v>
      </c>
      <c r="F8" s="22">
        <f t="shared" si="1"/>
        <v>405.68</v>
      </c>
      <c r="G8" s="22">
        <f t="shared" si="1"/>
        <v>299.57</v>
      </c>
      <c r="H8" s="22">
        <f t="shared" si="1"/>
        <v>315.54000000000002</v>
      </c>
      <c r="I8" s="22">
        <f t="shared" si="1"/>
        <v>367.92</v>
      </c>
    </row>
    <row r="9" spans="1:9" x14ac:dyDescent="0.25">
      <c r="A9" s="21" t="s">
        <v>38</v>
      </c>
      <c r="B9" s="22">
        <v>650</v>
      </c>
      <c r="C9" s="22">
        <f t="shared" si="1"/>
        <v>568.75</v>
      </c>
      <c r="D9" s="22">
        <f t="shared" si="1"/>
        <v>531.44000000000005</v>
      </c>
      <c r="E9" s="22">
        <f t="shared" si="1"/>
        <v>592.09</v>
      </c>
      <c r="F9" s="22">
        <f t="shared" si="1"/>
        <v>585.98</v>
      </c>
      <c r="G9" s="22">
        <f t="shared" si="1"/>
        <v>432.71</v>
      </c>
      <c r="H9" s="22">
        <f t="shared" si="1"/>
        <v>455.78</v>
      </c>
      <c r="I9" s="22">
        <f t="shared" si="1"/>
        <v>531.44000000000005</v>
      </c>
    </row>
    <row r="10" spans="1:9" x14ac:dyDescent="0.25">
      <c r="A10" s="21" t="s">
        <v>39</v>
      </c>
      <c r="B10" s="22">
        <v>450</v>
      </c>
      <c r="C10" s="22">
        <f t="shared" si="1"/>
        <v>393.75</v>
      </c>
      <c r="D10" s="22">
        <f t="shared" si="1"/>
        <v>367.92</v>
      </c>
      <c r="E10" s="22">
        <f t="shared" si="1"/>
        <v>409.91</v>
      </c>
      <c r="F10" s="22">
        <f t="shared" si="1"/>
        <v>405.68</v>
      </c>
      <c r="G10" s="22">
        <f t="shared" si="1"/>
        <v>299.57</v>
      </c>
      <c r="H10" s="22">
        <f t="shared" si="1"/>
        <v>315.54000000000002</v>
      </c>
      <c r="I10" s="22">
        <f t="shared" si="1"/>
        <v>367.92</v>
      </c>
    </row>
    <row r="11" spans="1:9" x14ac:dyDescent="0.25">
      <c r="A11" s="21" t="s">
        <v>40</v>
      </c>
      <c r="B11" s="22">
        <v>400</v>
      </c>
      <c r="C11" s="22">
        <f t="shared" si="1"/>
        <v>350</v>
      </c>
      <c r="D11" s="22">
        <f t="shared" si="1"/>
        <v>327.04000000000002</v>
      </c>
      <c r="E11" s="22">
        <f t="shared" si="1"/>
        <v>364.36</v>
      </c>
      <c r="F11" s="22">
        <f t="shared" si="1"/>
        <v>360.6</v>
      </c>
      <c r="G11" s="22">
        <f t="shared" si="1"/>
        <v>266.27999999999997</v>
      </c>
      <c r="H11" s="22">
        <f t="shared" si="1"/>
        <v>280.48</v>
      </c>
      <c r="I11" s="22">
        <f t="shared" si="1"/>
        <v>327.04000000000002</v>
      </c>
    </row>
    <row r="12" spans="1:9" x14ac:dyDescent="0.25">
      <c r="A12" s="21" t="s">
        <v>41</v>
      </c>
      <c r="B12" s="22">
        <v>280</v>
      </c>
      <c r="C12" s="22">
        <f t="shared" si="1"/>
        <v>245</v>
      </c>
      <c r="D12" s="22">
        <f t="shared" si="1"/>
        <v>228.93</v>
      </c>
      <c r="E12" s="22">
        <f t="shared" si="1"/>
        <v>255.05</v>
      </c>
      <c r="F12" s="22">
        <f t="shared" si="1"/>
        <v>252.42</v>
      </c>
      <c r="G12" s="22">
        <f t="shared" si="1"/>
        <v>186.4</v>
      </c>
      <c r="H12" s="22">
        <f t="shared" si="1"/>
        <v>196.34</v>
      </c>
      <c r="I12" s="22">
        <f t="shared" si="1"/>
        <v>228.93</v>
      </c>
    </row>
    <row r="13" spans="1:9" x14ac:dyDescent="0.25">
      <c r="A13" s="21" t="s">
        <v>42</v>
      </c>
      <c r="B13" s="22">
        <v>480</v>
      </c>
      <c r="C13" s="22">
        <f t="shared" si="1"/>
        <v>420</v>
      </c>
      <c r="D13" s="22">
        <f t="shared" si="1"/>
        <v>392.45</v>
      </c>
      <c r="E13" s="22">
        <f t="shared" si="1"/>
        <v>437.23</v>
      </c>
      <c r="F13" s="22">
        <f t="shared" si="1"/>
        <v>432.72</v>
      </c>
      <c r="G13" s="22">
        <f t="shared" si="1"/>
        <v>319.54000000000002</v>
      </c>
      <c r="H13" s="22">
        <f t="shared" si="1"/>
        <v>336.58</v>
      </c>
      <c r="I13" s="22">
        <f t="shared" si="1"/>
        <v>392.45</v>
      </c>
    </row>
    <row r="14" spans="1:9" x14ac:dyDescent="0.25">
      <c r="A14" s="21" t="s">
        <v>43</v>
      </c>
      <c r="B14" s="22">
        <v>450</v>
      </c>
      <c r="C14" s="22">
        <f t="shared" si="1"/>
        <v>393.75</v>
      </c>
      <c r="D14" s="22">
        <f t="shared" si="1"/>
        <v>367.92</v>
      </c>
      <c r="E14" s="22">
        <f t="shared" si="1"/>
        <v>409.91</v>
      </c>
      <c r="F14" s="22">
        <f t="shared" si="1"/>
        <v>405.68</v>
      </c>
      <c r="G14" s="22">
        <f t="shared" si="1"/>
        <v>299.57</v>
      </c>
      <c r="H14" s="22">
        <f t="shared" si="1"/>
        <v>315.54000000000002</v>
      </c>
      <c r="I14" s="22">
        <f t="shared" si="1"/>
        <v>367.92</v>
      </c>
    </row>
    <row r="15" spans="1:9" x14ac:dyDescent="0.25">
      <c r="A15" s="21" t="s">
        <v>44</v>
      </c>
      <c r="B15" s="22">
        <v>600</v>
      </c>
      <c r="C15" s="22">
        <f t="shared" si="1"/>
        <v>525</v>
      </c>
      <c r="D15" s="22">
        <f t="shared" si="1"/>
        <v>490.56</v>
      </c>
      <c r="E15" s="22">
        <f t="shared" si="1"/>
        <v>546.54</v>
      </c>
      <c r="F15" s="22">
        <f t="shared" si="1"/>
        <v>540.9</v>
      </c>
      <c r="G15" s="22">
        <f t="shared" si="1"/>
        <v>399.42</v>
      </c>
      <c r="H15" s="22">
        <f t="shared" si="1"/>
        <v>420.72</v>
      </c>
      <c r="I15" s="22">
        <f t="shared" si="1"/>
        <v>490.56</v>
      </c>
    </row>
    <row r="16" spans="1:9" x14ac:dyDescent="0.25">
      <c r="A16" s="21" t="s">
        <v>45</v>
      </c>
      <c r="B16" s="22">
        <v>450</v>
      </c>
      <c r="C16" s="22">
        <f t="shared" si="1"/>
        <v>393.75</v>
      </c>
      <c r="D16" s="22">
        <f t="shared" si="1"/>
        <v>367.92</v>
      </c>
      <c r="E16" s="22">
        <f t="shared" si="1"/>
        <v>409.91</v>
      </c>
      <c r="F16" s="22">
        <f t="shared" si="1"/>
        <v>405.68</v>
      </c>
      <c r="G16" s="22">
        <f t="shared" si="1"/>
        <v>299.57</v>
      </c>
      <c r="H16" s="22">
        <f t="shared" si="1"/>
        <v>315.54000000000002</v>
      </c>
      <c r="I16" s="22">
        <f t="shared" si="1"/>
        <v>367.92</v>
      </c>
    </row>
    <row r="17" spans="1:9" x14ac:dyDescent="0.25">
      <c r="A17" s="21" t="s">
        <v>46</v>
      </c>
      <c r="B17" s="22">
        <v>280</v>
      </c>
      <c r="C17" s="22">
        <f t="shared" si="1"/>
        <v>245</v>
      </c>
      <c r="D17" s="22">
        <f t="shared" si="1"/>
        <v>228.93</v>
      </c>
      <c r="E17" s="22">
        <f t="shared" si="1"/>
        <v>255.05</v>
      </c>
      <c r="F17" s="22">
        <f t="shared" si="1"/>
        <v>252.42</v>
      </c>
      <c r="G17" s="22">
        <f t="shared" si="1"/>
        <v>186.4</v>
      </c>
      <c r="H17" s="22">
        <f t="shared" si="1"/>
        <v>196.34</v>
      </c>
      <c r="I17" s="22">
        <f t="shared" si="1"/>
        <v>228.93</v>
      </c>
    </row>
    <row r="18" spans="1:9" x14ac:dyDescent="0.25">
      <c r="A18" s="21" t="s">
        <v>47</v>
      </c>
      <c r="B18" s="22">
        <v>300</v>
      </c>
      <c r="C18" s="22">
        <f t="shared" si="1"/>
        <v>262.5</v>
      </c>
      <c r="D18" s="22">
        <f t="shared" si="1"/>
        <v>245.28</v>
      </c>
      <c r="E18" s="22">
        <f t="shared" si="1"/>
        <v>273.27</v>
      </c>
      <c r="F18" s="22">
        <f t="shared" si="1"/>
        <v>270.45</v>
      </c>
      <c r="G18" s="22">
        <f t="shared" si="1"/>
        <v>199.71</v>
      </c>
      <c r="H18" s="22">
        <f t="shared" si="1"/>
        <v>210.36</v>
      </c>
      <c r="I18" s="22">
        <f t="shared" si="1"/>
        <v>245.28</v>
      </c>
    </row>
    <row r="19" spans="1:9" x14ac:dyDescent="0.25">
      <c r="A19" s="21" t="s">
        <v>48</v>
      </c>
      <c r="B19" s="22">
        <v>200</v>
      </c>
      <c r="C19" s="22">
        <f t="shared" si="1"/>
        <v>175</v>
      </c>
      <c r="D19" s="22">
        <f t="shared" si="1"/>
        <v>163.52000000000001</v>
      </c>
      <c r="E19" s="22">
        <f t="shared" si="1"/>
        <v>182.18</v>
      </c>
      <c r="F19" s="22">
        <f t="shared" si="1"/>
        <v>180.3</v>
      </c>
      <c r="G19" s="22">
        <f t="shared" si="1"/>
        <v>133.13999999999999</v>
      </c>
      <c r="H19" s="22">
        <f t="shared" si="1"/>
        <v>140.24</v>
      </c>
      <c r="I19" s="22">
        <f t="shared" si="1"/>
        <v>163.52000000000001</v>
      </c>
    </row>
    <row r="20" spans="1:9" x14ac:dyDescent="0.25">
      <c r="A20" s="21" t="s">
        <v>49</v>
      </c>
      <c r="B20" s="22">
        <v>260</v>
      </c>
      <c r="C20" s="22">
        <f t="shared" si="1"/>
        <v>227.5</v>
      </c>
      <c r="D20" s="22">
        <f t="shared" si="1"/>
        <v>212.58</v>
      </c>
      <c r="E20" s="22">
        <f t="shared" si="1"/>
        <v>236.83</v>
      </c>
      <c r="F20" s="22">
        <f t="shared" si="1"/>
        <v>234.39</v>
      </c>
      <c r="G20" s="22">
        <f t="shared" si="1"/>
        <v>173.08</v>
      </c>
      <c r="H20" s="22">
        <f t="shared" si="1"/>
        <v>182.31</v>
      </c>
      <c r="I20" s="22">
        <f t="shared" si="1"/>
        <v>212.58</v>
      </c>
    </row>
    <row r="21" spans="1:9" x14ac:dyDescent="0.25">
      <c r="A21" s="21" t="s">
        <v>50</v>
      </c>
      <c r="B21" s="22">
        <v>600</v>
      </c>
      <c r="C21" s="22">
        <f t="shared" si="1"/>
        <v>525</v>
      </c>
      <c r="D21" s="22">
        <f t="shared" si="1"/>
        <v>490.56</v>
      </c>
      <c r="E21" s="22">
        <f t="shared" si="1"/>
        <v>546.54</v>
      </c>
      <c r="F21" s="22">
        <f t="shared" si="1"/>
        <v>540.9</v>
      </c>
      <c r="G21" s="22">
        <f t="shared" si="1"/>
        <v>399.42</v>
      </c>
      <c r="H21" s="22">
        <f t="shared" si="1"/>
        <v>420.72</v>
      </c>
      <c r="I21" s="22">
        <f t="shared" si="1"/>
        <v>490.56</v>
      </c>
    </row>
    <row r="22" spans="1:9" x14ac:dyDescent="0.25">
      <c r="A22" s="21" t="s">
        <v>51</v>
      </c>
      <c r="B22" s="22">
        <v>200</v>
      </c>
      <c r="C22" s="22">
        <f t="shared" si="1"/>
        <v>175</v>
      </c>
      <c r="D22" s="22">
        <f t="shared" si="1"/>
        <v>163.52000000000001</v>
      </c>
      <c r="E22" s="22">
        <f t="shared" si="1"/>
        <v>182.18</v>
      </c>
      <c r="F22" s="22">
        <f t="shared" si="1"/>
        <v>180.3</v>
      </c>
      <c r="G22" s="22">
        <f t="shared" si="1"/>
        <v>133.13999999999999</v>
      </c>
      <c r="H22" s="22">
        <f t="shared" si="1"/>
        <v>140.24</v>
      </c>
      <c r="I22" s="22">
        <f t="shared" si="1"/>
        <v>163.52000000000001</v>
      </c>
    </row>
    <row r="23" spans="1:9" x14ac:dyDescent="0.25">
      <c r="A23" s="21" t="s">
        <v>52</v>
      </c>
      <c r="B23" s="22">
        <v>0.8</v>
      </c>
      <c r="C23" s="22">
        <f t="shared" si="1"/>
        <v>0.7</v>
      </c>
      <c r="D23" s="22">
        <f t="shared" si="1"/>
        <v>0.65</v>
      </c>
      <c r="E23" s="22">
        <f t="shared" si="1"/>
        <v>0.73</v>
      </c>
      <c r="F23" s="22">
        <f t="shared" si="1"/>
        <v>0.72</v>
      </c>
      <c r="G23" s="22">
        <f t="shared" si="1"/>
        <v>0.53</v>
      </c>
      <c r="H23" s="22">
        <f t="shared" si="1"/>
        <v>0.56000000000000005</v>
      </c>
      <c r="I23" s="22">
        <f t="shared" si="1"/>
        <v>0.65</v>
      </c>
    </row>
    <row r="26" spans="1:9" x14ac:dyDescent="0.25">
      <c r="A26" s="15" t="s">
        <v>53</v>
      </c>
    </row>
  </sheetData>
  <mergeCells count="1">
    <mergeCell ref="C1:I1"/>
  </mergeCells>
  <pageMargins left="0.70866141732283472" right="0.70866141732283472" top="1.1417322834645669" bottom="0.74803149606299213" header="0.31496062992125984" footer="0.31496062992125984"/>
  <pageSetup paperSize="9" scale="79" orientation="landscape" verticalDpi="0" r:id="rId1"/>
  <headerFooter>
    <oddHeader>&amp;C&amp;16InnovaPuglia
Accordo Quadro Servizi ICT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workbookViewId="0">
      <selection activeCell="F19" sqref="F19"/>
    </sheetView>
  </sheetViews>
  <sheetFormatPr defaultRowHeight="15" x14ac:dyDescent="0.25"/>
  <cols>
    <col min="1" max="1" width="6.28515625" bestFit="1" customWidth="1"/>
    <col min="2" max="2" width="61.28515625" bestFit="1" customWidth="1"/>
    <col min="3" max="3" width="12.7109375" bestFit="1" customWidth="1"/>
    <col min="4" max="4" width="15.28515625" customWidth="1"/>
    <col min="5" max="5" width="13.85546875" bestFit="1" customWidth="1"/>
    <col min="6" max="6" width="17" customWidth="1"/>
  </cols>
  <sheetData>
    <row r="1" spans="1:6" x14ac:dyDescent="0.25">
      <c r="B1" s="2">
        <v>12501320</v>
      </c>
      <c r="C1" t="s">
        <v>19</v>
      </c>
    </row>
    <row r="2" spans="1:6" x14ac:dyDescent="0.25">
      <c r="A2" t="s">
        <v>18</v>
      </c>
      <c r="B2" t="s">
        <v>0</v>
      </c>
      <c r="C2" t="s">
        <v>20</v>
      </c>
      <c r="D2" t="s">
        <v>1</v>
      </c>
    </row>
    <row r="3" spans="1:6" x14ac:dyDescent="0.25">
      <c r="D3" t="s">
        <v>2</v>
      </c>
      <c r="F3" t="s">
        <v>21</v>
      </c>
    </row>
    <row r="4" spans="1:6" x14ac:dyDescent="0.25">
      <c r="A4" s="4">
        <v>1</v>
      </c>
      <c r="B4" s="4" t="s">
        <v>3</v>
      </c>
      <c r="C4" s="4">
        <v>1</v>
      </c>
      <c r="D4" s="5">
        <v>10938639.5</v>
      </c>
      <c r="E4" s="7">
        <f t="shared" ref="E4:E20" si="0">1-D4/$B$1</f>
        <v>0.125</v>
      </c>
      <c r="F4" s="10">
        <f>1-E4</f>
        <v>0.875</v>
      </c>
    </row>
    <row r="5" spans="1:6" x14ac:dyDescent="0.25">
      <c r="B5" t="s">
        <v>4</v>
      </c>
      <c r="C5">
        <v>2</v>
      </c>
      <c r="D5" s="1">
        <v>10646250</v>
      </c>
      <c r="E5" s="3">
        <f t="shared" si="0"/>
        <v>0.1484</v>
      </c>
    </row>
    <row r="6" spans="1:6" x14ac:dyDescent="0.25">
      <c r="A6" s="4">
        <v>2</v>
      </c>
      <c r="B6" s="4" t="s">
        <v>5</v>
      </c>
      <c r="C6" s="4">
        <v>1</v>
      </c>
      <c r="D6" s="5">
        <v>8285636.5</v>
      </c>
      <c r="E6" s="6">
        <f t="shared" si="0"/>
        <v>0.3372</v>
      </c>
      <c r="F6" s="4"/>
    </row>
    <row r="7" spans="1:6" x14ac:dyDescent="0.25">
      <c r="B7" t="s">
        <v>6</v>
      </c>
      <c r="C7">
        <v>2</v>
      </c>
      <c r="D7" s="1">
        <v>9121800</v>
      </c>
      <c r="E7" s="3">
        <f t="shared" si="0"/>
        <v>0.27029999999999998</v>
      </c>
    </row>
    <row r="8" spans="1:6" x14ac:dyDescent="0.25">
      <c r="B8" t="s">
        <v>7</v>
      </c>
      <c r="C8">
        <v>3</v>
      </c>
      <c r="D8" s="1">
        <v>10220704.5</v>
      </c>
      <c r="E8" s="8">
        <f t="shared" si="0"/>
        <v>0.18240000000000001</v>
      </c>
      <c r="F8" s="9">
        <f>1-E8</f>
        <v>0.81759999999999999</v>
      </c>
    </row>
    <row r="9" spans="1:6" x14ac:dyDescent="0.25">
      <c r="A9" s="4">
        <v>3</v>
      </c>
      <c r="B9" s="4" t="s">
        <v>8</v>
      </c>
      <c r="C9" s="4">
        <v>1</v>
      </c>
      <c r="D9" s="5">
        <v>11387835.1</v>
      </c>
      <c r="E9" s="7">
        <f t="shared" si="0"/>
        <v>8.9099999999999999E-2</v>
      </c>
      <c r="F9" s="10">
        <f>1-E9</f>
        <v>0.91090000000000004</v>
      </c>
    </row>
    <row r="10" spans="1:6" x14ac:dyDescent="0.25">
      <c r="A10" s="4">
        <v>5</v>
      </c>
      <c r="B10" s="4" t="s">
        <v>9</v>
      </c>
      <c r="C10" s="4">
        <v>1</v>
      </c>
      <c r="D10" s="5">
        <v>8740482.6400000006</v>
      </c>
      <c r="E10" s="6">
        <f t="shared" si="0"/>
        <v>0.30080000000000001</v>
      </c>
      <c r="F10" s="4"/>
    </row>
    <row r="11" spans="1:6" x14ac:dyDescent="0.25">
      <c r="B11" t="s">
        <v>3</v>
      </c>
      <c r="C11">
        <v>2</v>
      </c>
      <c r="D11" s="1">
        <v>11270511.66</v>
      </c>
      <c r="E11" s="8">
        <f t="shared" si="0"/>
        <v>9.8500000000000004E-2</v>
      </c>
      <c r="F11" s="9">
        <f>1-E11</f>
        <v>0.90149999999999997</v>
      </c>
    </row>
    <row r="12" spans="1:6" x14ac:dyDescent="0.25">
      <c r="B12" t="s">
        <v>4</v>
      </c>
      <c r="C12">
        <v>3</v>
      </c>
      <c r="D12" s="1">
        <v>9989710</v>
      </c>
      <c r="E12" s="3">
        <f t="shared" si="0"/>
        <v>0.2009</v>
      </c>
    </row>
    <row r="13" spans="1:6" x14ac:dyDescent="0.25">
      <c r="A13" s="4">
        <v>6</v>
      </c>
      <c r="B13" s="4" t="s">
        <v>10</v>
      </c>
      <c r="C13" s="4">
        <v>1</v>
      </c>
      <c r="D13" s="5">
        <v>8310623</v>
      </c>
      <c r="E13" s="6">
        <f t="shared" si="0"/>
        <v>0.3352</v>
      </c>
      <c r="F13" s="4"/>
    </row>
    <row r="14" spans="1:6" x14ac:dyDescent="0.25">
      <c r="B14" t="s">
        <v>11</v>
      </c>
      <c r="C14">
        <v>2</v>
      </c>
      <c r="D14" s="1">
        <v>8321917.5</v>
      </c>
      <c r="E14" s="8">
        <f t="shared" si="0"/>
        <v>0.33429999999999999</v>
      </c>
      <c r="F14" s="9">
        <f>1-E14</f>
        <v>0.66569999999999996</v>
      </c>
    </row>
    <row r="15" spans="1:6" x14ac:dyDescent="0.25">
      <c r="A15" s="4">
        <v>7</v>
      </c>
      <c r="B15" s="4" t="s">
        <v>12</v>
      </c>
      <c r="C15" s="4">
        <v>1</v>
      </c>
      <c r="D15" s="5">
        <v>8765320</v>
      </c>
      <c r="E15" s="7">
        <f t="shared" si="0"/>
        <v>0.29880000000000001</v>
      </c>
      <c r="F15" s="10">
        <f>1-E15</f>
        <v>0.70120000000000005</v>
      </c>
    </row>
    <row r="16" spans="1:6" x14ac:dyDescent="0.25">
      <c r="B16" t="s">
        <v>13</v>
      </c>
      <c r="C16">
        <v>2</v>
      </c>
      <c r="D16" s="1">
        <v>8577833.5</v>
      </c>
      <c r="E16" s="3">
        <f t="shared" si="0"/>
        <v>0.31380000000000002</v>
      </c>
    </row>
    <row r="17" spans="1:6" x14ac:dyDescent="0.25">
      <c r="B17" t="s">
        <v>14</v>
      </c>
      <c r="C17">
        <v>3</v>
      </c>
      <c r="D17" s="1">
        <v>8310623</v>
      </c>
      <c r="E17" s="3">
        <f t="shared" si="0"/>
        <v>0.3352</v>
      </c>
    </row>
    <row r="18" spans="1:6" x14ac:dyDescent="0.25">
      <c r="A18" s="4">
        <v>8</v>
      </c>
      <c r="B18" s="4" t="s">
        <v>15</v>
      </c>
      <c r="C18" s="4">
        <v>1</v>
      </c>
      <c r="D18" s="5">
        <v>8750597.5</v>
      </c>
      <c r="E18" s="6">
        <f t="shared" si="0"/>
        <v>0.3</v>
      </c>
      <c r="F18" s="4"/>
    </row>
    <row r="19" spans="1:6" x14ac:dyDescent="0.25">
      <c r="B19" t="s">
        <v>16</v>
      </c>
      <c r="C19">
        <v>2</v>
      </c>
      <c r="D19" s="1">
        <v>10220704.5</v>
      </c>
      <c r="E19" s="8">
        <f t="shared" si="0"/>
        <v>0.18240000000000001</v>
      </c>
      <c r="F19" s="9">
        <f>1-E19</f>
        <v>0.81759999999999999</v>
      </c>
    </row>
    <row r="20" spans="1:6" x14ac:dyDescent="0.25">
      <c r="B20" t="s">
        <v>17</v>
      </c>
      <c r="C20">
        <v>3</v>
      </c>
      <c r="D20" s="1">
        <v>8524157.5</v>
      </c>
      <c r="E20" s="3">
        <f t="shared" si="0"/>
        <v>0.31809999999999999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Scaramuzzi</dc:creator>
  <cp:lastModifiedBy>Giandomenico Martellotta</cp:lastModifiedBy>
  <cp:lastPrinted>2019-11-12T14:49:57Z</cp:lastPrinted>
  <dcterms:created xsi:type="dcterms:W3CDTF">2019-11-12T08:34:54Z</dcterms:created>
  <dcterms:modified xsi:type="dcterms:W3CDTF">2020-02-10T15:31:34Z</dcterms:modified>
</cp:coreProperties>
</file>